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1_ Projects and Papers\001_Nazemnezhad\In Progress Projects\Project no. 13\Results\Fre versus Radius\"/>
    </mc:Choice>
  </mc:AlternateContent>
  <bookViews>
    <workbookView xWindow="0" yWindow="0" windowWidth="23040" windowHeight="9576"/>
  </bookViews>
  <sheets>
    <sheet name="All" sheetId="4" r:id="rId1"/>
  </sheets>
  <calcPr calcId="152511"/>
</workbook>
</file>

<file path=xl/calcChain.xml><?xml version="1.0" encoding="utf-8"?>
<calcChain xmlns="http://schemas.openxmlformats.org/spreadsheetml/2006/main">
  <c r="O35" i="4" l="1"/>
  <c r="O37" i="4"/>
  <c r="O47" i="4"/>
  <c r="G34" i="4" l="1"/>
  <c r="G33" i="4"/>
  <c r="G32" i="4"/>
  <c r="Q50" i="4" l="1"/>
  <c r="P50" i="4"/>
  <c r="O50" i="4"/>
  <c r="Q47" i="4"/>
  <c r="P47" i="4"/>
  <c r="I50" i="4"/>
  <c r="H50" i="4"/>
  <c r="G50" i="4"/>
  <c r="I47" i="4"/>
  <c r="H47" i="4"/>
  <c r="G47" i="4"/>
  <c r="Q37" i="4"/>
  <c r="P37" i="4"/>
  <c r="Q34" i="4"/>
  <c r="P34" i="4"/>
  <c r="O34" i="4"/>
  <c r="I37" i="4"/>
  <c r="H37" i="4"/>
  <c r="G37" i="4"/>
  <c r="I34" i="4"/>
  <c r="H34" i="4"/>
  <c r="Q24" i="4"/>
  <c r="P24" i="4"/>
  <c r="O24" i="4"/>
  <c r="Q21" i="4"/>
  <c r="P21" i="4"/>
  <c r="O21" i="4"/>
  <c r="I24" i="4"/>
  <c r="H24" i="4"/>
  <c r="G24" i="4"/>
  <c r="I21" i="4"/>
  <c r="H21" i="4"/>
  <c r="G21" i="4"/>
  <c r="Q11" i="4"/>
  <c r="P11" i="4"/>
  <c r="O11" i="4"/>
  <c r="Q8" i="4"/>
  <c r="P8" i="4"/>
  <c r="O8" i="4"/>
  <c r="O9" i="4"/>
  <c r="P9" i="4"/>
  <c r="Q9" i="4"/>
  <c r="I11" i="4"/>
  <c r="H11" i="4"/>
  <c r="G11" i="4"/>
  <c r="H8" i="4"/>
  <c r="I8" i="4"/>
  <c r="G8" i="4"/>
  <c r="Q49" i="4" l="1"/>
  <c r="P49" i="4"/>
  <c r="O49" i="4"/>
  <c r="I49" i="4"/>
  <c r="H49" i="4"/>
  <c r="G49" i="4"/>
  <c r="Q48" i="4"/>
  <c r="P48" i="4"/>
  <c r="O48" i="4"/>
  <c r="I48" i="4"/>
  <c r="H48" i="4"/>
  <c r="G48" i="4"/>
  <c r="Q46" i="4"/>
  <c r="P46" i="4"/>
  <c r="O46" i="4"/>
  <c r="I46" i="4"/>
  <c r="H46" i="4"/>
  <c r="G46" i="4"/>
  <c r="Q45" i="4"/>
  <c r="P45" i="4"/>
  <c r="O45" i="4"/>
  <c r="I45" i="4"/>
  <c r="H45" i="4"/>
  <c r="G45" i="4"/>
  <c r="Q36" i="4" l="1"/>
  <c r="P36" i="4"/>
  <c r="O36" i="4"/>
  <c r="I36" i="4"/>
  <c r="H36" i="4"/>
  <c r="G36" i="4"/>
  <c r="Q35" i="4"/>
  <c r="P35" i="4"/>
  <c r="I35" i="4"/>
  <c r="H35" i="4"/>
  <c r="G35" i="4"/>
  <c r="Q33" i="4"/>
  <c r="P33" i="4"/>
  <c r="O33" i="4"/>
  <c r="I33" i="4"/>
  <c r="H33" i="4"/>
  <c r="Q32" i="4"/>
  <c r="P32" i="4"/>
  <c r="O32" i="4"/>
  <c r="I32" i="4"/>
  <c r="H32" i="4"/>
  <c r="Q10" i="4" l="1"/>
  <c r="P10" i="4"/>
  <c r="O10" i="4"/>
  <c r="I10" i="4"/>
  <c r="H10" i="4"/>
  <c r="G10" i="4"/>
  <c r="I9" i="4"/>
  <c r="H9" i="4"/>
  <c r="G9" i="4"/>
  <c r="Q7" i="4"/>
  <c r="P7" i="4"/>
  <c r="O7" i="4"/>
  <c r="I7" i="4"/>
  <c r="H7" i="4"/>
  <c r="G7" i="4"/>
  <c r="Q6" i="4"/>
  <c r="P6" i="4"/>
  <c r="O6" i="4"/>
  <c r="I6" i="4"/>
  <c r="H6" i="4"/>
  <c r="G6" i="4"/>
  <c r="Q23" i="4" l="1"/>
  <c r="P23" i="4"/>
  <c r="O23" i="4"/>
  <c r="Q22" i="4"/>
  <c r="P22" i="4"/>
  <c r="O22" i="4"/>
  <c r="Q20" i="4"/>
  <c r="P20" i="4"/>
  <c r="O20" i="4"/>
  <c r="Q19" i="4"/>
  <c r="P19" i="4"/>
  <c r="O19" i="4"/>
  <c r="H23" i="4"/>
  <c r="I23" i="4"/>
  <c r="G23" i="4"/>
  <c r="H22" i="4"/>
  <c r="I22" i="4"/>
  <c r="G22" i="4"/>
  <c r="H20" i="4"/>
  <c r="I20" i="4"/>
  <c r="G20" i="4"/>
  <c r="H19" i="4"/>
  <c r="I19" i="4"/>
  <c r="G19" i="4"/>
</calcChain>
</file>

<file path=xl/sharedStrings.xml><?xml version="1.0" encoding="utf-8"?>
<sst xmlns="http://schemas.openxmlformats.org/spreadsheetml/2006/main" count="48" uniqueCount="23">
  <si>
    <t>Tmax</t>
  </si>
  <si>
    <t>Radius (nm)</t>
  </si>
  <si>
    <t>n=1; µ=0 nm; K=0.0</t>
  </si>
  <si>
    <t>n=1; µ=0 nm; K=0.5</t>
  </si>
  <si>
    <t>n=1; µ=0 nm; K=1.0</t>
  </si>
  <si>
    <t>n=1; µ=1 nm; K=0.0</t>
  </si>
  <si>
    <t>n=1; µ=1 nm; K=0.5</t>
  </si>
  <si>
    <t>n=1; µ=1 nm; K=1.0</t>
  </si>
  <si>
    <t>n=1; µ=2 nm; K=0.0</t>
  </si>
  <si>
    <t>n=1; µ=2 nm; K=0.5</t>
  </si>
  <si>
    <t>n=1; Completely local</t>
  </si>
  <si>
    <t>n=2; µ=0 nm; K=0.0</t>
  </si>
  <si>
    <t>n=2; µ=0 nm; K=0.5</t>
  </si>
  <si>
    <t>n=2; µ=0 nm; K=1.0</t>
  </si>
  <si>
    <t>n=2; µ=1 nm; K=0.0</t>
  </si>
  <si>
    <t>n=2; µ=1 nm; K=0.5</t>
  </si>
  <si>
    <t>n=2; µ=1 nm; K=1.0</t>
  </si>
  <si>
    <t>n=2; µ=2 nm; K=0.0</t>
  </si>
  <si>
    <t>n=2; µ=2 nm; K=0.5</t>
  </si>
  <si>
    <t>n=2; Completely local</t>
  </si>
  <si>
    <t>CF</t>
  </si>
  <si>
    <t>CC</t>
  </si>
  <si>
    <t>https://s17.picofile.com/file/8425900484/%D8%AF%DB%8C%D9%86%D8%A7%D9%85%DB%8C%DA%A9_%D9%85%D8%A7%D8%B4%DB%8C%D9%86_4_%D8%A7%D8%B3%D9%81%D9%86%D8%AF.mp4.html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</si>
</sst>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6" x14ac:knownFonts="1">
    <font>
      <sz val="11"/>
      <color indexed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4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1">
    <xf numFmtId="0" fontId="0" fillId="0" borderId="0" xfId="0"/>
    <xf numFmtId="164" fontId="0" fillId="0" borderId="0" xfId="0" applyNumberForma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3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s17.picofile.com/file/8425900484/%D8%AF%DB%8C%D9%86%D8%A7%D9%85%DB%8C%DA%A9_%D9%85%D8%A7%D8%B4%DB%8C%D9%86_4_%D8%A7%D8%B3%D9%81%D9%86%D8%AF.mp4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"/>
  <sheetViews>
    <sheetView tabSelected="1" topLeftCell="A25" workbookViewId="0">
      <selection activeCell="O36" sqref="O36"/>
    </sheetView>
  </sheetViews>
  <sheetFormatPr defaultRowHeight="14.4" x14ac:dyDescent="0.3"/>
  <cols>
    <col min="2" max="2" width="18.77734375" bestFit="1" customWidth="1"/>
    <col min="3" max="5" width="12" bestFit="1" customWidth="1"/>
    <col min="7" max="9" width="8.88671875" style="1"/>
  </cols>
  <sheetData>
    <row r="1" spans="1:17" x14ac:dyDescent="0.3">
      <c r="B1" s="10" t="s">
        <v>22</v>
      </c>
      <c r="C1" s="9">
        <v>0.02</v>
      </c>
      <c r="D1" s="9"/>
      <c r="E1" s="9"/>
      <c r="F1" s="9"/>
      <c r="G1" s="9"/>
      <c r="H1" s="9"/>
      <c r="I1" s="9"/>
      <c r="J1" s="5"/>
      <c r="K1" s="9">
        <v>0</v>
      </c>
      <c r="L1" s="9"/>
      <c r="M1" s="9"/>
      <c r="N1" s="9"/>
      <c r="O1" s="9"/>
      <c r="P1" s="9"/>
      <c r="Q1" s="9"/>
    </row>
    <row r="2" spans="1:17" ht="15.6" x14ac:dyDescent="0.3">
      <c r="B2" s="2" t="s">
        <v>1</v>
      </c>
      <c r="C2" s="5">
        <v>0.5</v>
      </c>
      <c r="D2" s="5">
        <v>0.75</v>
      </c>
      <c r="E2" s="5">
        <v>1</v>
      </c>
      <c r="F2" s="5"/>
      <c r="G2" s="5">
        <v>0.5</v>
      </c>
      <c r="H2" s="5">
        <v>0.75</v>
      </c>
      <c r="I2" s="5">
        <v>1</v>
      </c>
      <c r="J2" s="5"/>
      <c r="K2" s="5">
        <v>0.5</v>
      </c>
      <c r="L2" s="5">
        <v>0.75</v>
      </c>
      <c r="M2" s="5">
        <v>1</v>
      </c>
      <c r="N2" s="5"/>
      <c r="O2" s="5">
        <v>0.5</v>
      </c>
      <c r="P2" s="5">
        <v>0.75</v>
      </c>
      <c r="Q2" s="5">
        <v>1</v>
      </c>
    </row>
    <row r="3" spans="1:17" x14ac:dyDescent="0.3">
      <c r="A3" s="8" t="s">
        <v>20</v>
      </c>
      <c r="B3" s="3" t="s">
        <v>2</v>
      </c>
      <c r="C3">
        <v>295.7023917974027</v>
      </c>
      <c r="D3">
        <v>238.48249390507345</v>
      </c>
      <c r="E3">
        <v>213.94173446820932</v>
      </c>
      <c r="G3" s="6"/>
      <c r="H3" s="6"/>
      <c r="I3" s="6"/>
      <c r="K3">
        <v>176.07380306844101</v>
      </c>
      <c r="L3">
        <v>176.07380306844101</v>
      </c>
      <c r="M3">
        <v>176.07380306844101</v>
      </c>
    </row>
    <row r="4" spans="1:17" x14ac:dyDescent="0.3">
      <c r="A4" s="8"/>
      <c r="B4" s="3" t="s">
        <v>3</v>
      </c>
      <c r="C4">
        <v>295.7023917974027</v>
      </c>
      <c r="D4">
        <v>238.48249390507345</v>
      </c>
      <c r="E4">
        <v>213.94173446820932</v>
      </c>
      <c r="G4" s="6"/>
      <c r="H4" s="6"/>
      <c r="I4" s="6"/>
      <c r="K4">
        <v>176.07380306844101</v>
      </c>
      <c r="L4">
        <v>176.07380306844101</v>
      </c>
      <c r="M4">
        <v>176.07380306844101</v>
      </c>
    </row>
    <row r="5" spans="1:17" x14ac:dyDescent="0.3">
      <c r="A5" s="8"/>
      <c r="B5" s="3" t="s">
        <v>4</v>
      </c>
      <c r="C5">
        <v>295.7023917974027</v>
      </c>
      <c r="D5">
        <v>238.48249390507345</v>
      </c>
      <c r="E5">
        <v>213.94173446820932</v>
      </c>
      <c r="G5" s="6"/>
      <c r="H5" s="6"/>
      <c r="I5" s="6"/>
      <c r="K5">
        <v>176.07380306844101</v>
      </c>
      <c r="L5">
        <v>176.07380306844101</v>
      </c>
      <c r="M5">
        <v>176.07380306844101</v>
      </c>
    </row>
    <row r="6" spans="1:17" x14ac:dyDescent="0.3">
      <c r="A6" s="8"/>
      <c r="B6" s="4" t="s">
        <v>5</v>
      </c>
      <c r="C6">
        <v>291.79281381012498</v>
      </c>
      <c r="D6">
        <v>235.49560107238497</v>
      </c>
      <c r="E6">
        <v>211.36502678823391</v>
      </c>
      <c r="G6" s="1">
        <f>C6/C11</f>
        <v>0.98677867309928158</v>
      </c>
      <c r="H6" s="1">
        <f t="shared" ref="H6:I6" si="0">D6/D11</f>
        <v>0.98747542100982311</v>
      </c>
      <c r="I6" s="1">
        <f t="shared" si="0"/>
        <v>0.98795603070910742</v>
      </c>
      <c r="K6">
        <v>174.15542746898285</v>
      </c>
      <c r="L6">
        <v>174.15542746898285</v>
      </c>
      <c r="M6">
        <v>174.15542746898285</v>
      </c>
      <c r="O6" s="1">
        <f>K6/K11</f>
        <v>0.98910470742366785</v>
      </c>
      <c r="P6" s="1">
        <f t="shared" ref="P6:Q6" si="1">L6/L11</f>
        <v>0.98910470742366785</v>
      </c>
      <c r="Q6" s="1">
        <f t="shared" si="1"/>
        <v>0.98910470742366785</v>
      </c>
    </row>
    <row r="7" spans="1:17" x14ac:dyDescent="0.3">
      <c r="A7" s="8"/>
      <c r="B7" s="4" t="s">
        <v>6</v>
      </c>
      <c r="C7">
        <v>293.53683731475763</v>
      </c>
      <c r="D7">
        <v>236.82776403190445</v>
      </c>
      <c r="E7">
        <v>212.51409017321484</v>
      </c>
      <c r="G7" s="1">
        <f>C7/C11</f>
        <v>0.99267657434394774</v>
      </c>
      <c r="H7" s="1">
        <f t="shared" ref="H7:I7" si="2">D7/D11</f>
        <v>0.993061419955514</v>
      </c>
      <c r="I7" s="1">
        <f t="shared" si="2"/>
        <v>0.99332694811256372</v>
      </c>
      <c r="K7">
        <v>175.01063494429806</v>
      </c>
      <c r="L7">
        <v>175.01063494429806</v>
      </c>
      <c r="M7">
        <v>175.01063494429806</v>
      </c>
      <c r="O7" s="1">
        <f>K7/K11</f>
        <v>0.99396180405253309</v>
      </c>
      <c r="P7" s="1">
        <f t="shared" ref="P7:Q7" si="3">L7/L11</f>
        <v>0.99396180405253309</v>
      </c>
      <c r="Q7" s="1">
        <f t="shared" si="3"/>
        <v>0.99396180405253309</v>
      </c>
    </row>
    <row r="8" spans="1:17" x14ac:dyDescent="0.3">
      <c r="A8" s="8"/>
      <c r="B8" s="3" t="s">
        <v>7</v>
      </c>
      <c r="C8">
        <v>295.7023917974027</v>
      </c>
      <c r="D8">
        <v>238.48249390507345</v>
      </c>
      <c r="E8">
        <v>213.94173446820932</v>
      </c>
      <c r="G8" s="7">
        <f>G7/G6</f>
        <v>1.0059769241122145</v>
      </c>
      <c r="H8" s="7">
        <f t="shared" ref="H8:I8" si="4">H7/H6</f>
        <v>1.005656848592726</v>
      </c>
      <c r="I8" s="7">
        <f t="shared" si="4"/>
        <v>1.0054363931556765</v>
      </c>
      <c r="K8">
        <v>176.07380306844101</v>
      </c>
      <c r="L8">
        <v>176.07380306844101</v>
      </c>
      <c r="M8">
        <v>176.07380306844101</v>
      </c>
      <c r="O8" s="7">
        <f>O7/O6</f>
        <v>1.0049105990421545</v>
      </c>
      <c r="P8" s="7">
        <f t="shared" ref="P8" si="5">P7/P6</f>
        <v>1.0049105990421545</v>
      </c>
      <c r="Q8" s="7">
        <f t="shared" ref="Q8" si="6">Q7/Q6</f>
        <v>1.0049105990421545</v>
      </c>
    </row>
    <row r="9" spans="1:17" x14ac:dyDescent="0.3">
      <c r="A9" s="8"/>
      <c r="B9" s="4" t="s">
        <v>8</v>
      </c>
      <c r="C9">
        <v>280.84039748480137</v>
      </c>
      <c r="D9">
        <v>227.13970596256732</v>
      </c>
      <c r="E9">
        <v>204.1636078191878</v>
      </c>
      <c r="G9" s="1">
        <f>C9/C11</f>
        <v>0.94974002671312885</v>
      </c>
      <c r="H9" s="1">
        <f t="shared" ref="H9:I9" si="7">D9/D11</f>
        <v>0.95243764958688726</v>
      </c>
      <c r="I9" s="1">
        <f t="shared" si="7"/>
        <v>0.95429537545198084</v>
      </c>
      <c r="K9">
        <v>168.80628597985032</v>
      </c>
      <c r="L9">
        <v>168.80628597985032</v>
      </c>
      <c r="M9">
        <v>168.80628597985032</v>
      </c>
      <c r="O9" s="1">
        <f>K9/K11</f>
        <v>0.95872459751570327</v>
      </c>
      <c r="P9" s="1">
        <f t="shared" ref="P9:Q9" si="8">L9/L11</f>
        <v>0.95872459751570327</v>
      </c>
      <c r="Q9" s="1">
        <f t="shared" si="8"/>
        <v>0.95872459751570327</v>
      </c>
    </row>
    <row r="10" spans="1:17" x14ac:dyDescent="0.3">
      <c r="A10" s="8"/>
      <c r="B10" s="4" t="s">
        <v>9</v>
      </c>
      <c r="C10">
        <v>287.54065403300649</v>
      </c>
      <c r="D10">
        <v>232.2494137457364</v>
      </c>
      <c r="E10">
        <v>208.56609039263586</v>
      </c>
      <c r="G10" s="1">
        <f>C10/C11</f>
        <v>0.97239881045673726</v>
      </c>
      <c r="H10" s="1">
        <f t="shared" ref="H10:I10" si="9">D10/D11</f>
        <v>0.97386357355933184</v>
      </c>
      <c r="I10" s="1">
        <f t="shared" si="9"/>
        <v>0.97487332666094539</v>
      </c>
      <c r="K10">
        <v>172.07419182805086</v>
      </c>
      <c r="L10">
        <v>172.07419182805086</v>
      </c>
      <c r="M10">
        <v>172.07419182805086</v>
      </c>
      <c r="O10" s="1">
        <f>K10/K11</f>
        <v>0.97728446156845106</v>
      </c>
      <c r="P10" s="1">
        <f t="shared" ref="P10:Q10" si="10">L10/L11</f>
        <v>0.97728446156845106</v>
      </c>
      <c r="Q10" s="1">
        <f t="shared" si="10"/>
        <v>0.97728446156845106</v>
      </c>
    </row>
    <row r="11" spans="1:17" x14ac:dyDescent="0.3">
      <c r="A11" s="8"/>
      <c r="B11" t="s">
        <v>10</v>
      </c>
      <c r="C11">
        <v>295.70239179740275</v>
      </c>
      <c r="D11">
        <v>238.48249390507345</v>
      </c>
      <c r="E11">
        <v>213.94173446820932</v>
      </c>
      <c r="G11" s="7">
        <f>G10/G9</f>
        <v>1.0238578801632972</v>
      </c>
      <c r="H11" s="7">
        <f t="shared" ref="H11" si="11">H10/H9</f>
        <v>1.0224958809447924</v>
      </c>
      <c r="I11" s="7">
        <f t="shared" ref="I11" si="12">I10/I9</f>
        <v>1.0215635030183587</v>
      </c>
      <c r="K11">
        <v>176.07380306844101</v>
      </c>
      <c r="L11">
        <v>176.07380306844101</v>
      </c>
      <c r="M11">
        <v>176.07380306844101</v>
      </c>
      <c r="O11" s="7">
        <f>O10/O9</f>
        <v>1.01935891089145</v>
      </c>
      <c r="P11" s="7">
        <f t="shared" ref="P11" si="13">P10/P9</f>
        <v>1.01935891089145</v>
      </c>
      <c r="Q11" s="7">
        <f t="shared" ref="Q11" si="14">Q10/Q9</f>
        <v>1.01935891089145</v>
      </c>
    </row>
    <row r="14" spans="1:17" ht="15.6" x14ac:dyDescent="0.3">
      <c r="B14" s="2" t="s">
        <v>0</v>
      </c>
      <c r="C14" s="9">
        <v>0.02</v>
      </c>
      <c r="D14" s="9"/>
      <c r="E14" s="9"/>
      <c r="F14" s="9"/>
      <c r="G14" s="9"/>
      <c r="H14" s="9"/>
      <c r="I14" s="9"/>
      <c r="J14" s="5"/>
      <c r="K14" s="9">
        <v>0</v>
      </c>
      <c r="L14" s="9"/>
      <c r="M14" s="9"/>
      <c r="N14" s="9"/>
      <c r="O14" s="9"/>
      <c r="P14" s="9"/>
      <c r="Q14" s="9"/>
    </row>
    <row r="15" spans="1:17" ht="15.6" x14ac:dyDescent="0.3">
      <c r="B15" s="2" t="s">
        <v>1</v>
      </c>
      <c r="C15" s="5">
        <v>0.5</v>
      </c>
      <c r="D15" s="5">
        <v>0.75</v>
      </c>
      <c r="E15" s="5">
        <v>1</v>
      </c>
      <c r="F15" s="5"/>
      <c r="G15" s="5">
        <v>0.5</v>
      </c>
      <c r="H15" s="5">
        <v>0.75</v>
      </c>
      <c r="I15" s="5">
        <v>1</v>
      </c>
      <c r="J15" s="5"/>
      <c r="K15" s="5">
        <v>0.5</v>
      </c>
      <c r="L15" s="5">
        <v>0.75</v>
      </c>
      <c r="M15" s="5">
        <v>1</v>
      </c>
      <c r="N15" s="5"/>
      <c r="O15" s="5">
        <v>0.5</v>
      </c>
      <c r="P15" s="5">
        <v>0.75</v>
      </c>
      <c r="Q15" s="5">
        <v>1</v>
      </c>
    </row>
    <row r="16" spans="1:17" x14ac:dyDescent="0.3">
      <c r="A16" s="8" t="s">
        <v>20</v>
      </c>
      <c r="B16" s="3" t="s">
        <v>11</v>
      </c>
      <c r="C16">
        <v>580.51898888592973</v>
      </c>
      <c r="D16">
        <v>552.90401386757799</v>
      </c>
      <c r="E16">
        <v>542.58848143063142</v>
      </c>
      <c r="K16">
        <v>528.22140920532286</v>
      </c>
      <c r="L16">
        <v>528.22140920532286</v>
      </c>
      <c r="M16">
        <v>528.22140920532286</v>
      </c>
    </row>
    <row r="17" spans="1:17" x14ac:dyDescent="0.3">
      <c r="A17" s="8"/>
      <c r="B17" s="3" t="s">
        <v>12</v>
      </c>
      <c r="C17">
        <v>580.51898888592973</v>
      </c>
      <c r="D17">
        <v>552.90401386757799</v>
      </c>
      <c r="E17">
        <v>542.58848143063142</v>
      </c>
      <c r="K17">
        <v>528.22140920532286</v>
      </c>
      <c r="L17">
        <v>528.22140920532286</v>
      </c>
      <c r="M17">
        <v>528.22140920532286</v>
      </c>
    </row>
    <row r="18" spans="1:17" x14ac:dyDescent="0.3">
      <c r="A18" s="8"/>
      <c r="B18" s="3" t="s">
        <v>13</v>
      </c>
      <c r="C18">
        <v>580.51898888592973</v>
      </c>
      <c r="D18">
        <v>552.90401386757799</v>
      </c>
      <c r="E18">
        <v>542.58848143063142</v>
      </c>
      <c r="K18">
        <v>528.22140920532286</v>
      </c>
      <c r="L18">
        <v>528.22140920532286</v>
      </c>
      <c r="M18">
        <v>528.22140920532286</v>
      </c>
    </row>
    <row r="19" spans="1:17" x14ac:dyDescent="0.3">
      <c r="A19" s="8"/>
      <c r="B19" s="4" t="s">
        <v>14</v>
      </c>
      <c r="C19">
        <v>528.07703422822681</v>
      </c>
      <c r="D19">
        <v>504.35924708948835</v>
      </c>
      <c r="E19">
        <v>495.51912063239183</v>
      </c>
      <c r="G19" s="1">
        <f>C19/C24</f>
        <v>0.90966367050569019</v>
      </c>
      <c r="H19" s="1">
        <f t="shared" ref="H19:I19" si="15">D19/D24</f>
        <v>0.91220037192619075</v>
      </c>
      <c r="I19" s="1">
        <f t="shared" si="15"/>
        <v>0.91325035011039501</v>
      </c>
      <c r="K19">
        <v>483.10106361108643</v>
      </c>
      <c r="L19">
        <v>483.10106361108649</v>
      </c>
      <c r="M19">
        <v>483.10106361108643</v>
      </c>
      <c r="O19" s="1">
        <f>K19/K24</f>
        <v>0.91458061939951019</v>
      </c>
      <c r="P19" s="1">
        <f t="shared" ref="P19" si="16">L19/L24</f>
        <v>0.9145806193995103</v>
      </c>
      <c r="Q19" s="1">
        <f t="shared" ref="Q19" si="17">M19/M24</f>
        <v>0.91458061939951019</v>
      </c>
    </row>
    <row r="20" spans="1:17" x14ac:dyDescent="0.3">
      <c r="A20" s="8"/>
      <c r="B20" s="4" t="s">
        <v>15</v>
      </c>
      <c r="C20">
        <v>552.00023352629682</v>
      </c>
      <c r="D20">
        <v>526.48765354868306</v>
      </c>
      <c r="E20">
        <v>516.9682160984263</v>
      </c>
      <c r="G20" s="1">
        <f>C20/C24</f>
        <v>0.95087369077390027</v>
      </c>
      <c r="H20" s="1">
        <f t="shared" ref="H20:I20" si="18">D20/D24</f>
        <v>0.95222252026330612</v>
      </c>
      <c r="I20" s="1">
        <f t="shared" si="18"/>
        <v>0.95278140578168402</v>
      </c>
      <c r="K20">
        <v>503.65382918586317</v>
      </c>
      <c r="L20">
        <v>503.65382918586317</v>
      </c>
      <c r="M20">
        <v>503.65382918586317</v>
      </c>
      <c r="O20" s="1">
        <f>K20/K24</f>
        <v>0.95348999568870141</v>
      </c>
      <c r="P20" s="1">
        <f t="shared" ref="P20" si="19">L20/L24</f>
        <v>0.95348999568870141</v>
      </c>
      <c r="Q20" s="1">
        <f t="shared" ref="Q20" si="20">M20/M24</f>
        <v>0.95348999568870141</v>
      </c>
    </row>
    <row r="21" spans="1:17" x14ac:dyDescent="0.3">
      <c r="A21" s="8"/>
      <c r="B21" s="3" t="s">
        <v>16</v>
      </c>
      <c r="C21">
        <v>580.51898888592973</v>
      </c>
      <c r="D21">
        <v>552.90401386757799</v>
      </c>
      <c r="E21">
        <v>542.58848143063142</v>
      </c>
      <c r="G21" s="7">
        <f>G20/G19</f>
        <v>1.0453024800312198</v>
      </c>
      <c r="H21" s="7">
        <f t="shared" ref="H21" si="21">H20/H19</f>
        <v>1.0438742951316771</v>
      </c>
      <c r="I21" s="7">
        <f t="shared" ref="I21" si="22">I20/I19</f>
        <v>1.0432861106119591</v>
      </c>
      <c r="K21">
        <v>528.22140920532286</v>
      </c>
      <c r="L21">
        <v>528.22140920532297</v>
      </c>
      <c r="M21">
        <v>528.22140920532286</v>
      </c>
      <c r="O21" s="7">
        <f>O20/O19</f>
        <v>1.0425434078350995</v>
      </c>
      <c r="P21" s="7">
        <f t="shared" ref="P21" si="23">P20/P19</f>
        <v>1.0425434078350992</v>
      </c>
      <c r="Q21" s="7">
        <f t="shared" ref="Q21" si="24">Q20/Q19</f>
        <v>1.0425434078350995</v>
      </c>
    </row>
    <row r="22" spans="1:17" x14ac:dyDescent="0.3">
      <c r="A22" s="8"/>
      <c r="B22" s="4" t="s">
        <v>17</v>
      </c>
      <c r="C22">
        <v>431.84780340705998</v>
      </c>
      <c r="D22">
        <v>415.73305589932073</v>
      </c>
      <c r="E22">
        <v>409.7644766135233</v>
      </c>
      <c r="G22" s="1">
        <f>C22/C24</f>
        <v>0.74389953072132287</v>
      </c>
      <c r="H22" s="1">
        <f t="shared" ref="H22:I22" si="25">D22/D24</f>
        <v>0.75190818925559455</v>
      </c>
      <c r="I22" s="1">
        <f t="shared" si="25"/>
        <v>0.75520305099936147</v>
      </c>
      <c r="K22">
        <v>401.1104035441806</v>
      </c>
      <c r="L22">
        <v>401.11040354418054</v>
      </c>
      <c r="M22">
        <v>401.11040354418054</v>
      </c>
      <c r="O22" s="1">
        <f>K22/K24</f>
        <v>0.75936036774356963</v>
      </c>
      <c r="P22" s="1">
        <f t="shared" ref="P22" si="26">L22/L24</f>
        <v>0.75936036774356952</v>
      </c>
      <c r="Q22" s="1">
        <f t="shared" ref="Q22" si="27">M22/M24</f>
        <v>0.75936036774356952</v>
      </c>
    </row>
    <row r="23" spans="1:17" x14ac:dyDescent="0.3">
      <c r="A23" s="8"/>
      <c r="B23" s="4" t="s">
        <v>18</v>
      </c>
      <c r="C23">
        <v>503.37751404557918</v>
      </c>
      <c r="D23">
        <v>481.54708179056416</v>
      </c>
      <c r="E23">
        <v>473.42087517162634</v>
      </c>
      <c r="G23" s="1">
        <f>C23/C24</f>
        <v>0.8671163625699958</v>
      </c>
      <c r="H23" s="1">
        <f t="shared" ref="H23:I23" si="28">D23/D24</f>
        <v>0.87094155533820383</v>
      </c>
      <c r="I23" s="1">
        <f t="shared" si="28"/>
        <v>0.87252289971834196</v>
      </c>
      <c r="K23">
        <v>461.94266211394989</v>
      </c>
      <c r="L23">
        <v>461.94266211394989</v>
      </c>
      <c r="M23">
        <v>461.94266211394984</v>
      </c>
      <c r="O23" s="1">
        <f>K23/K24</f>
        <v>0.87452468617073775</v>
      </c>
      <c r="P23" s="1">
        <f t="shared" ref="P23" si="29">L23/L24</f>
        <v>0.87452468617073775</v>
      </c>
      <c r="Q23" s="1">
        <f t="shared" ref="Q23" si="30">M23/M24</f>
        <v>0.87452468617073764</v>
      </c>
    </row>
    <row r="24" spans="1:17" x14ac:dyDescent="0.3">
      <c r="A24" s="8"/>
      <c r="B24" t="s">
        <v>19</v>
      </c>
      <c r="C24">
        <v>580.51898888592973</v>
      </c>
      <c r="D24">
        <v>552.90401386757799</v>
      </c>
      <c r="E24">
        <v>542.58848143063153</v>
      </c>
      <c r="G24" s="7">
        <f>G23/G22</f>
        <v>1.1656363887327574</v>
      </c>
      <c r="H24" s="7">
        <f t="shared" ref="H24" si="31">H23/H22</f>
        <v>1.1583083783147181</v>
      </c>
      <c r="I24" s="7">
        <f t="shared" ref="I24" si="32">I23/I22</f>
        <v>1.1553487483448734</v>
      </c>
      <c r="K24">
        <v>528.22140920532297</v>
      </c>
      <c r="L24">
        <v>528.22140920532297</v>
      </c>
      <c r="M24">
        <v>528.22140920532297</v>
      </c>
      <c r="O24" s="7">
        <f>O23/O22</f>
        <v>1.1516596379257684</v>
      </c>
      <c r="P24" s="7">
        <f t="shared" ref="P24" si="33">P23/P22</f>
        <v>1.1516596379257686</v>
      </c>
      <c r="Q24" s="7">
        <f t="shared" ref="Q24" si="34">Q23/Q22</f>
        <v>1.1516596379257684</v>
      </c>
    </row>
    <row r="27" spans="1:17" ht="15.6" x14ac:dyDescent="0.3">
      <c r="B27" s="2" t="s">
        <v>0</v>
      </c>
      <c r="C27" s="9">
        <v>0.02</v>
      </c>
      <c r="D27" s="9"/>
      <c r="E27" s="9"/>
      <c r="F27" s="9"/>
      <c r="G27" s="9"/>
      <c r="H27" s="9"/>
      <c r="I27" s="9"/>
      <c r="J27" s="5"/>
      <c r="K27" s="9">
        <v>0</v>
      </c>
      <c r="L27" s="9"/>
      <c r="M27" s="9"/>
      <c r="N27" s="9"/>
      <c r="O27" s="9"/>
      <c r="P27" s="9"/>
      <c r="Q27" s="9"/>
    </row>
    <row r="28" spans="1:17" ht="15.6" x14ac:dyDescent="0.3">
      <c r="B28" s="2" t="s">
        <v>1</v>
      </c>
      <c r="C28" s="5">
        <v>0.5</v>
      </c>
      <c r="D28" s="5">
        <v>0.75</v>
      </c>
      <c r="E28" s="5">
        <v>1</v>
      </c>
      <c r="F28" s="5"/>
      <c r="G28" s="5">
        <v>0.5</v>
      </c>
      <c r="H28" s="5">
        <v>0.75</v>
      </c>
      <c r="I28" s="5">
        <v>1</v>
      </c>
      <c r="J28" s="5"/>
      <c r="K28" s="5">
        <v>0.5</v>
      </c>
      <c r="L28" s="5">
        <v>0.75</v>
      </c>
      <c r="M28" s="5">
        <v>1</v>
      </c>
      <c r="N28" s="5"/>
      <c r="O28" s="5">
        <v>0.5</v>
      </c>
      <c r="P28" s="5">
        <v>0.75</v>
      </c>
      <c r="Q28" s="5">
        <v>1</v>
      </c>
    </row>
    <row r="29" spans="1:17" x14ac:dyDescent="0.3">
      <c r="A29" s="8" t="s">
        <v>21</v>
      </c>
      <c r="B29" s="3" t="s">
        <v>2</v>
      </c>
      <c r="C29">
        <v>425.91175261005225</v>
      </c>
      <c r="D29">
        <v>387.72933851197666</v>
      </c>
      <c r="E29">
        <v>372.90870664634417</v>
      </c>
      <c r="G29" s="6"/>
      <c r="H29" s="6"/>
      <c r="I29" s="6"/>
      <c r="K29">
        <v>352.14760613688202</v>
      </c>
      <c r="L29">
        <v>352.14760613688202</v>
      </c>
      <c r="M29">
        <v>352.14760613688202</v>
      </c>
    </row>
    <row r="30" spans="1:17" x14ac:dyDescent="0.3">
      <c r="A30" s="8"/>
      <c r="B30" s="3" t="s">
        <v>3</v>
      </c>
      <c r="C30">
        <v>425.91175261005225</v>
      </c>
      <c r="D30">
        <v>387.72933851197666</v>
      </c>
      <c r="E30">
        <v>372.90870664634417</v>
      </c>
      <c r="G30" s="6"/>
      <c r="H30" s="6"/>
      <c r="I30" s="6"/>
      <c r="K30">
        <v>352.14760613688202</v>
      </c>
      <c r="L30">
        <v>352.14760613688202</v>
      </c>
      <c r="M30">
        <v>352.14760613688202</v>
      </c>
    </row>
    <row r="31" spans="1:17" x14ac:dyDescent="0.3">
      <c r="A31" s="8"/>
      <c r="B31" s="3" t="s">
        <v>4</v>
      </c>
      <c r="C31">
        <v>425.91175261005225</v>
      </c>
      <c r="D31">
        <v>387.72933851197666</v>
      </c>
      <c r="E31">
        <v>372.90870664634417</v>
      </c>
      <c r="G31" s="6"/>
      <c r="H31" s="6"/>
      <c r="I31" s="6"/>
      <c r="K31">
        <v>352.14760613688202</v>
      </c>
      <c r="L31">
        <v>352.14760613688202</v>
      </c>
      <c r="M31">
        <v>352.14760613688202</v>
      </c>
    </row>
    <row r="32" spans="1:17" x14ac:dyDescent="0.3">
      <c r="A32" s="8"/>
      <c r="B32" s="4" t="s">
        <v>5</v>
      </c>
      <c r="C32">
        <v>404.26677187106742</v>
      </c>
      <c r="D32">
        <v>368.88374490490008</v>
      </c>
      <c r="E32">
        <v>355.17536059760624</v>
      </c>
      <c r="G32" s="1">
        <f>C32/C37</f>
        <v>0.94917965844722263</v>
      </c>
      <c r="H32" s="1">
        <f t="shared" ref="H32:I32" si="35">D32/D37</f>
        <v>0.95139497650757621</v>
      </c>
      <c r="I32" s="1">
        <f t="shared" si="35"/>
        <v>0.95244587821985149</v>
      </c>
      <c r="K32">
        <v>335.95875258471568</v>
      </c>
      <c r="L32">
        <v>335.95875258471568</v>
      </c>
      <c r="M32">
        <v>335.95875258471568</v>
      </c>
      <c r="O32" s="1">
        <f>K32/K37</f>
        <v>0.9540282163784648</v>
      </c>
      <c r="P32" s="1">
        <f t="shared" ref="P32:Q32" si="36">L32/L37</f>
        <v>0.9540282163784648</v>
      </c>
      <c r="Q32" s="1">
        <f t="shared" si="36"/>
        <v>0.9540282163784648</v>
      </c>
    </row>
    <row r="33" spans="1:17" x14ac:dyDescent="0.3">
      <c r="A33" s="8"/>
      <c r="B33" s="4" t="s">
        <v>6</v>
      </c>
      <c r="C33">
        <v>415.23043513874705</v>
      </c>
      <c r="D33">
        <v>378.42391652968053</v>
      </c>
      <c r="E33">
        <v>364.15001368617504</v>
      </c>
      <c r="G33" s="1">
        <f>C33/C37</f>
        <v>0.97492128966658353</v>
      </c>
      <c r="H33" s="1">
        <f t="shared" ref="H33:I33" si="37">D33/D37</f>
        <v>0.97600021185394847</v>
      </c>
      <c r="I33" s="1">
        <f t="shared" si="37"/>
        <v>0.97651250077012652</v>
      </c>
      <c r="K33">
        <v>344.14838365610171</v>
      </c>
      <c r="L33">
        <v>344.14838365610171</v>
      </c>
      <c r="M33">
        <v>344.14838365610171</v>
      </c>
      <c r="O33" s="1">
        <f>K33/K37</f>
        <v>0.97728446156845106</v>
      </c>
      <c r="P33" s="1">
        <f t="shared" ref="P33:Q33" si="38">L33/L37</f>
        <v>0.97728446156845106</v>
      </c>
      <c r="Q33" s="1">
        <f t="shared" si="38"/>
        <v>0.97728446156845106</v>
      </c>
    </row>
    <row r="34" spans="1:17" x14ac:dyDescent="0.3">
      <c r="A34" s="8"/>
      <c r="B34" s="3" t="s">
        <v>7</v>
      </c>
      <c r="C34">
        <v>425.91175261005225</v>
      </c>
      <c r="D34">
        <v>387.72933851197666</v>
      </c>
      <c r="E34">
        <v>372.90870664634417</v>
      </c>
      <c r="G34" s="7">
        <f>G33/G32</f>
        <v>1.0271198723974679</v>
      </c>
      <c r="H34" s="7">
        <f t="shared" ref="H34" si="39">H33/H32</f>
        <v>1.0258622716683814</v>
      </c>
      <c r="I34" s="7">
        <f t="shared" ref="I34" si="40">I33/I32</f>
        <v>1.0252682310886327</v>
      </c>
      <c r="K34">
        <v>352.14760613688202</v>
      </c>
      <c r="L34">
        <v>352.14760613688202</v>
      </c>
      <c r="M34">
        <v>352.14760613688202</v>
      </c>
      <c r="O34" s="7">
        <f>O33/O32</f>
        <v>1.0243768945097536</v>
      </c>
      <c r="P34" s="7">
        <f t="shared" ref="P34" si="41">P33/P32</f>
        <v>1.0243768945097536</v>
      </c>
      <c r="Q34" s="7">
        <f t="shared" ref="Q34" si="42">Q33/Q32</f>
        <v>1.0243768945097536</v>
      </c>
    </row>
    <row r="35" spans="1:17" x14ac:dyDescent="0.3">
      <c r="A35" s="8"/>
      <c r="B35" s="4" t="s">
        <v>8</v>
      </c>
      <c r="C35">
        <v>353.24035516990051</v>
      </c>
      <c r="D35">
        <v>324.66160698790264</v>
      </c>
      <c r="E35">
        <v>313.65332713591488</v>
      </c>
      <c r="G35" s="1">
        <f>C35/C37</f>
        <v>0.82937451949890939</v>
      </c>
      <c r="H35" s="1">
        <f t="shared" ref="H35:I35" si="43">D35/D37</f>
        <v>0.83734083222560707</v>
      </c>
      <c r="I35" s="1">
        <f t="shared" si="43"/>
        <v>0.84109950115317267</v>
      </c>
      <c r="K35">
        <v>298.17500460907735</v>
      </c>
      <c r="L35">
        <v>298.17500460907729</v>
      </c>
      <c r="M35">
        <v>298.17500460907729</v>
      </c>
      <c r="O35" s="1">
        <f>K35/K37</f>
        <v>0.84673301596483042</v>
      </c>
      <c r="P35" s="1">
        <f t="shared" ref="P35:Q35" si="44">L35/L37</f>
        <v>0.8467330159648303</v>
      </c>
      <c r="Q35" s="1">
        <f t="shared" si="44"/>
        <v>0.8467330159648303</v>
      </c>
    </row>
    <row r="36" spans="1:17" x14ac:dyDescent="0.3">
      <c r="A36" s="8"/>
      <c r="B36" s="4" t="s">
        <v>9</v>
      </c>
      <c r="C36">
        <v>391.26862461112199</v>
      </c>
      <c r="D36">
        <v>357.58923194203282</v>
      </c>
      <c r="E36">
        <v>344.5574435790918</v>
      </c>
      <c r="G36" s="1">
        <f>C36/C37</f>
        <v>0.9186612536831118</v>
      </c>
      <c r="H36" s="1">
        <f t="shared" ref="H36:I36" si="45">D36/D37</f>
        <v>0.92226508655337969</v>
      </c>
      <c r="I36" s="1">
        <f t="shared" si="45"/>
        <v>0.92397264380812671</v>
      </c>
      <c r="K36">
        <v>326.2792284850201</v>
      </c>
      <c r="L36">
        <v>326.27922848501998</v>
      </c>
      <c r="M36">
        <v>326.2792284850201</v>
      </c>
      <c r="O36" s="1">
        <f>K36/K37</f>
        <v>0.92654109469707224</v>
      </c>
      <c r="P36" s="1">
        <f t="shared" ref="P36:Q36" si="46">L36/L37</f>
        <v>0.92654109469707191</v>
      </c>
      <c r="Q36" s="1">
        <f t="shared" si="46"/>
        <v>0.92654109469707224</v>
      </c>
    </row>
    <row r="37" spans="1:17" x14ac:dyDescent="0.3">
      <c r="A37" s="8"/>
      <c r="B37" t="s">
        <v>10</v>
      </c>
      <c r="C37">
        <v>425.9117526100523</v>
      </c>
      <c r="D37">
        <v>387.72933851197666</v>
      </c>
      <c r="E37">
        <v>372.90870664634417</v>
      </c>
      <c r="G37" s="7">
        <f>G36/G35</f>
        <v>1.107655506752423</v>
      </c>
      <c r="H37" s="7">
        <f t="shared" ref="H37" si="47">H36/H35</f>
        <v>1.1014213699600059</v>
      </c>
      <c r="I37" s="7">
        <f t="shared" ref="I37" si="48">I36/I35</f>
        <v>1.098529534902033</v>
      </c>
      <c r="K37">
        <v>352.14760613688202</v>
      </c>
      <c r="L37">
        <v>352.14760613688202</v>
      </c>
      <c r="M37">
        <v>352.14760613688202</v>
      </c>
      <c r="O37" s="7">
        <f>O36/O35</f>
        <v>1.0942541240597576</v>
      </c>
      <c r="P37" s="7">
        <f t="shared" ref="P37" si="49">P36/P35</f>
        <v>1.0942541240597574</v>
      </c>
      <c r="Q37" s="7">
        <f t="shared" ref="Q37" si="50">Q36/Q35</f>
        <v>1.0942541240597576</v>
      </c>
    </row>
    <row r="40" spans="1:17" ht="15.6" x14ac:dyDescent="0.3">
      <c r="B40" s="2" t="s">
        <v>0</v>
      </c>
      <c r="C40" s="9">
        <v>0.02</v>
      </c>
      <c r="D40" s="9"/>
      <c r="E40" s="9"/>
      <c r="F40" s="9"/>
      <c r="G40" s="9"/>
      <c r="H40" s="9"/>
      <c r="I40" s="9"/>
      <c r="J40" s="5"/>
      <c r="K40" s="9">
        <v>0</v>
      </c>
      <c r="L40" s="9"/>
      <c r="M40" s="9"/>
      <c r="N40" s="9"/>
      <c r="O40" s="9"/>
      <c r="P40" s="9"/>
      <c r="Q40" s="9"/>
    </row>
    <row r="41" spans="1:17" ht="15.6" x14ac:dyDescent="0.3">
      <c r="B41" s="2" t="s">
        <v>1</v>
      </c>
      <c r="C41" s="5">
        <v>0.5</v>
      </c>
      <c r="D41" s="5">
        <v>0.75</v>
      </c>
      <c r="E41" s="5">
        <v>1</v>
      </c>
      <c r="F41" s="5"/>
      <c r="G41" s="5">
        <v>0.5</v>
      </c>
      <c r="H41" s="5">
        <v>0.75</v>
      </c>
      <c r="I41" s="5">
        <v>1</v>
      </c>
      <c r="J41" s="5"/>
      <c r="K41" s="5">
        <v>0.5</v>
      </c>
      <c r="L41" s="5">
        <v>0.75</v>
      </c>
      <c r="M41" s="5">
        <v>1</v>
      </c>
      <c r="N41" s="5"/>
      <c r="O41" s="5">
        <v>0.5</v>
      </c>
      <c r="P41" s="5">
        <v>0.75</v>
      </c>
      <c r="Q41" s="5">
        <v>1</v>
      </c>
    </row>
    <row r="42" spans="1:17" x14ac:dyDescent="0.3">
      <c r="A42" s="8" t="s">
        <v>21</v>
      </c>
      <c r="B42" s="3" t="s">
        <v>11</v>
      </c>
      <c r="C42">
        <v>744.67161779815069</v>
      </c>
      <c r="D42">
        <v>723.31174599756025</v>
      </c>
      <c r="E42">
        <v>715.50482007148184</v>
      </c>
      <c r="G42"/>
      <c r="H42"/>
      <c r="I42"/>
      <c r="K42">
        <v>704.29521227376404</v>
      </c>
      <c r="L42">
        <v>704.29521227376404</v>
      </c>
      <c r="M42">
        <v>704.29521227376404</v>
      </c>
    </row>
    <row r="43" spans="1:17" x14ac:dyDescent="0.3">
      <c r="A43" s="8"/>
      <c r="B43" s="3" t="s">
        <v>12</v>
      </c>
      <c r="C43">
        <v>744.67161779815069</v>
      </c>
      <c r="D43">
        <v>723.31174599756025</v>
      </c>
      <c r="E43">
        <v>715.50482007148184</v>
      </c>
      <c r="G43"/>
      <c r="H43"/>
      <c r="I43"/>
      <c r="K43">
        <v>704.29521227376404</v>
      </c>
      <c r="L43">
        <v>704.29521227376404</v>
      </c>
      <c r="M43">
        <v>704.29521227376404</v>
      </c>
    </row>
    <row r="44" spans="1:17" x14ac:dyDescent="0.3">
      <c r="A44" s="8"/>
      <c r="B44" s="3" t="s">
        <v>13</v>
      </c>
      <c r="C44">
        <v>744.67161779815069</v>
      </c>
      <c r="D44">
        <v>723.31174599756025</v>
      </c>
      <c r="E44">
        <v>715.50482007148184</v>
      </c>
      <c r="G44"/>
      <c r="H44"/>
      <c r="I44"/>
      <c r="K44">
        <v>704.29521227376404</v>
      </c>
      <c r="L44">
        <v>704.29521227376404</v>
      </c>
      <c r="M44">
        <v>704.29521227376404</v>
      </c>
    </row>
    <row r="45" spans="1:17" x14ac:dyDescent="0.3">
      <c r="A45" s="8"/>
      <c r="B45" s="4" t="s">
        <v>14</v>
      </c>
      <c r="C45">
        <v>626.45781195556538</v>
      </c>
      <c r="D45">
        <v>610.66653341442509</v>
      </c>
      <c r="E45">
        <v>604.91123286550521</v>
      </c>
      <c r="G45" s="1">
        <f>C45/C50</f>
        <v>0.84125377815241476</v>
      </c>
      <c r="H45" s="1">
        <f t="shared" ref="H45:I45" si="51">D45/D50</f>
        <v>0.84426464355589892</v>
      </c>
      <c r="I45" s="1">
        <f t="shared" si="51"/>
        <v>0.8454327852118062</v>
      </c>
      <c r="K45">
        <v>596.3500092181547</v>
      </c>
      <c r="L45">
        <v>596.35000921815458</v>
      </c>
      <c r="M45">
        <v>596.35000921815458</v>
      </c>
      <c r="O45" s="1">
        <f>K45/K50</f>
        <v>0.84673301596483042</v>
      </c>
      <c r="P45" s="1">
        <f t="shared" ref="P45:Q45" si="52">L45/L50</f>
        <v>0.8467330159648303</v>
      </c>
      <c r="Q45" s="1">
        <f t="shared" si="52"/>
        <v>0.8467330159648303</v>
      </c>
    </row>
    <row r="46" spans="1:17" x14ac:dyDescent="0.3">
      <c r="A46" s="8"/>
      <c r="B46" s="4" t="s">
        <v>15</v>
      </c>
      <c r="C46">
        <v>688.10847209711676</v>
      </c>
      <c r="D46">
        <v>669.3630475536213</v>
      </c>
      <c r="E46">
        <v>662.51974562168186</v>
      </c>
      <c r="G46" s="1">
        <f>C46/C50</f>
        <v>0.92404283398327935</v>
      </c>
      <c r="H46" s="1">
        <f t="shared" ref="H46:I46" si="53">D46/D50</f>
        <v>0.92541431997687906</v>
      </c>
      <c r="I46" s="1">
        <f t="shared" si="53"/>
        <v>0.92594728510073954</v>
      </c>
      <c r="K46">
        <v>652.5584569700402</v>
      </c>
      <c r="L46">
        <v>652.55845697003997</v>
      </c>
      <c r="M46">
        <v>652.5584569700402</v>
      </c>
      <c r="O46" s="1">
        <f>K46/K50</f>
        <v>0.92654109469707224</v>
      </c>
      <c r="P46" s="1">
        <f t="shared" ref="P46:Q46" si="54">L46/L50</f>
        <v>0.92654109469707191</v>
      </c>
      <c r="Q46" s="1">
        <f t="shared" si="54"/>
        <v>0.92654109469707224</v>
      </c>
    </row>
    <row r="47" spans="1:17" x14ac:dyDescent="0.3">
      <c r="A47" s="8"/>
      <c r="B47" s="3" t="s">
        <v>16</v>
      </c>
      <c r="C47">
        <v>744.67161779815081</v>
      </c>
      <c r="D47">
        <v>723.31174599756025</v>
      </c>
      <c r="E47">
        <v>715.50482007148184</v>
      </c>
      <c r="G47" s="7">
        <f>G46/G45</f>
        <v>1.0984115114617234</v>
      </c>
      <c r="H47" s="7">
        <f t="shared" ref="H47" si="55">H46/H45</f>
        <v>1.0961187668349957</v>
      </c>
      <c r="I47" s="7">
        <f t="shared" ref="I47" si="56">I46/I45</f>
        <v>1.0952346553117904</v>
      </c>
      <c r="K47">
        <v>704.29521227376404</v>
      </c>
      <c r="L47">
        <v>704.29521227376404</v>
      </c>
      <c r="M47">
        <v>704.29521227376404</v>
      </c>
      <c r="O47" s="7">
        <f>O46/O45</f>
        <v>1.0942541240597576</v>
      </c>
      <c r="P47" s="7">
        <f t="shared" ref="P47" si="57">P46/P45</f>
        <v>1.0942541240597574</v>
      </c>
      <c r="Q47" s="7">
        <f t="shared" ref="Q47" si="58">Q46/Q45</f>
        <v>1.0942541240597576</v>
      </c>
    </row>
    <row r="48" spans="1:17" x14ac:dyDescent="0.3">
      <c r="A48" s="8"/>
      <c r="B48" s="4" t="s">
        <v>17</v>
      </c>
      <c r="C48">
        <v>451.55085062021544</v>
      </c>
      <c r="D48">
        <v>445.11088942843548</v>
      </c>
      <c r="E48">
        <v>442.7844483963857</v>
      </c>
      <c r="G48" s="1">
        <f>C48/C50</f>
        <v>0.60637580354594889</v>
      </c>
      <c r="H48" s="1">
        <f t="shared" ref="H48:I48" si="59">D48/D50</f>
        <v>0.61537904215084716</v>
      </c>
      <c r="I48" s="1">
        <f t="shared" si="59"/>
        <v>0.61884202031252511</v>
      </c>
      <c r="K48">
        <v>438.54842446956519</v>
      </c>
      <c r="L48">
        <v>438.54842446956519</v>
      </c>
      <c r="M48">
        <v>438.54842446956508</v>
      </c>
      <c r="O48" s="1">
        <f>K48/K50</f>
        <v>0.62267699229949991</v>
      </c>
      <c r="P48" s="1">
        <f t="shared" ref="P48:Q48" si="60">L48/L50</f>
        <v>0.62267699229949991</v>
      </c>
      <c r="Q48" s="1">
        <f t="shared" si="60"/>
        <v>0.62267699229949969</v>
      </c>
    </row>
    <row r="49" spans="1:17" x14ac:dyDescent="0.3">
      <c r="A49" s="8"/>
      <c r="B49" s="4" t="s">
        <v>18</v>
      </c>
      <c r="C49">
        <v>615.81204326475188</v>
      </c>
      <c r="D49">
        <v>600.54419924631964</v>
      </c>
      <c r="E49">
        <v>594.98154424747418</v>
      </c>
      <c r="G49" s="1">
        <f>C49/C50</f>
        <v>0.82695785437020997</v>
      </c>
      <c r="H49" s="1">
        <f t="shared" ref="H49:I49" si="61">D49/D50</f>
        <v>0.83027021553213554</v>
      </c>
      <c r="I49" s="1">
        <f t="shared" si="61"/>
        <v>0.83155490718851199</v>
      </c>
      <c r="K49">
        <v>586.66705491125208</v>
      </c>
      <c r="L49">
        <v>586.66705491125208</v>
      </c>
      <c r="M49">
        <v>586.66705491125208</v>
      </c>
      <c r="O49" s="1">
        <f>K49/K50</f>
        <v>0.83298458471305192</v>
      </c>
      <c r="P49" s="1">
        <f t="shared" ref="P49:Q49" si="62">L49/L50</f>
        <v>0.83298458471305192</v>
      </c>
      <c r="Q49" s="1">
        <f t="shared" si="62"/>
        <v>0.83298458471305192</v>
      </c>
    </row>
    <row r="50" spans="1:17" x14ac:dyDescent="0.3">
      <c r="A50" s="8"/>
      <c r="B50" t="s">
        <v>19</v>
      </c>
      <c r="C50">
        <v>744.67161779815081</v>
      </c>
      <c r="D50">
        <v>723.31174599756025</v>
      </c>
      <c r="E50">
        <v>715.50482007148196</v>
      </c>
      <c r="G50" s="7">
        <f>G49/G48</f>
        <v>1.3637711952461609</v>
      </c>
      <c r="H50" s="7">
        <f t="shared" ref="H50" si="63">H49/H48</f>
        <v>1.3492013192880434</v>
      </c>
      <c r="I50" s="7">
        <f t="shared" ref="I50" si="64">I49/I48</f>
        <v>1.3437272840143653</v>
      </c>
      <c r="K50">
        <v>704.29521227376404</v>
      </c>
      <c r="L50">
        <v>704.29521227376404</v>
      </c>
      <c r="M50">
        <v>704.29521227376404</v>
      </c>
      <c r="O50" s="7">
        <f>O49/O48</f>
        <v>1.3377474919008998</v>
      </c>
      <c r="P50" s="7">
        <f t="shared" ref="P50" si="65">P49/P48</f>
        <v>1.3377474919008998</v>
      </c>
      <c r="Q50" s="7">
        <f t="shared" ref="Q50" si="66">Q49/Q48</f>
        <v>1.3377474919009003</v>
      </c>
    </row>
  </sheetData>
  <mergeCells count="12">
    <mergeCell ref="C14:I14"/>
    <mergeCell ref="K14:Q14"/>
    <mergeCell ref="A16:A24"/>
    <mergeCell ref="C1:I1"/>
    <mergeCell ref="K1:Q1"/>
    <mergeCell ref="A3:A11"/>
    <mergeCell ref="A42:A50"/>
    <mergeCell ref="C27:I27"/>
    <mergeCell ref="K27:Q27"/>
    <mergeCell ref="A29:A37"/>
    <mergeCell ref="C40:I40"/>
    <mergeCell ref="K40:Q40"/>
  </mergeCells>
  <hyperlinks>
    <hyperlink ref="B1" r:id="rId1"/>
  </hyperlinks>
  <pageMargins left="0.7" right="0.7" top="0.75" bottom="0.75" header="0.3" footer="0.3"/>
  <pageSetup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Created with the Wolfram Language : www.wolfram.com</dc:creator>
  <cp:lastModifiedBy>Reza</cp:lastModifiedBy>
  <dcterms:created xsi:type="dcterms:W3CDTF">2025-08-20T11:48:20Z</dcterms:created>
  <dcterms:modified xsi:type="dcterms:W3CDTF">2025-10-07T19:50:04Z</dcterms:modified>
</cp:coreProperties>
</file>